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G:\Mi unidad\INFORME TRIMESTRAL\CNV\BALANCES\2024\06\"/>
    </mc:Choice>
  </mc:AlternateContent>
  <xr:revisionPtr revIDLastSave="0" documentId="13_ncr:1_{9F545B65-B26C-45FE-B0A5-6CF67A32CC5B}" xr6:coauthVersionLast="47" xr6:coauthVersionMax="47" xr10:uidLastSave="{00000000-0000-0000-0000-000000000000}"/>
  <bookViews>
    <workbookView xWindow="-120" yWindow="-120" windowWidth="29040" windowHeight="15840" xr2:uid="{39C798D1-996F-4AEC-BC05-F16DEEDBB458}"/>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0" i="1" l="1"/>
  <c r="H70" i="1"/>
  <c r="E70" i="1"/>
</calcChain>
</file>

<file path=xl/sharedStrings.xml><?xml version="1.0" encoding="utf-8"?>
<sst xmlns="http://schemas.openxmlformats.org/spreadsheetml/2006/main" count="88" uniqueCount="85">
  <si>
    <t>MODELOS DE ESTADOS FINANCIEROS BÁSICOS</t>
  </si>
  <si>
    <t>1.                  IDENTIFICACION:</t>
  </si>
  <si>
    <t xml:space="preserve">1.1              NOMBRE O RAZON SOCIAL </t>
  </si>
  <si>
    <t>1.2              ANTECEDENTES DE CONSTITUCIÓN SOCIAL Y REFORMAS ESTATUTARIAS</t>
  </si>
  <si>
    <t xml:space="preserve">1.3              RUC  </t>
  </si>
  <si>
    <t xml:space="preserve">1.4              ACTIVIDAD PRINCIPAL SEGÚN INSCRIPCION EN EL RUC </t>
  </si>
  <si>
    <t>1.5              ACTIVIDAD/ES SECUNDARIA/S SEGÚN INSCRIPCION EN EL RUC</t>
  </si>
  <si>
    <t>1.6              DOMICILIO LEGAL</t>
  </si>
  <si>
    <t>1.7              TELEFONO</t>
  </si>
  <si>
    <t>1.8              FAX</t>
  </si>
  <si>
    <t>1.9              E-MAIL</t>
  </si>
  <si>
    <t>1.10          SITIO PAGINA WEB</t>
  </si>
  <si>
    <t>2.                ADMINISTRACION:</t>
  </si>
  <si>
    <t>CARGO</t>
  </si>
  <si>
    <t>NOMBRE Y APELLIDO</t>
  </si>
  <si>
    <t>Presidente</t>
  </si>
  <si>
    <t>Director</t>
  </si>
  <si>
    <t>Síndico</t>
  </si>
  <si>
    <t>Plana Ejecutiva</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</si>
  <si>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</si>
  <si>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</si>
  <si>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</si>
  <si>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</si>
  <si>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</si>
  <si>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</si>
  <si>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</si>
  <si>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</si>
  <si>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</si>
  <si>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</si>
  <si>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</si>
  <si>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</si>
  <si>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</si>
  <si>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</si>
  <si>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</si>
  <si>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Ordinaria</t>
  </si>
  <si>
    <t>4.                  AUDITOR EXTERNO INDEPENDIENTE</t>
  </si>
  <si>
    <t>4.1              AUDITOR EXTERNO INDEPENDIENTE DESIGNADO:</t>
  </si>
  <si>
    <t>4.2              NUMERO DE INSCRIPCIÓN EN EL REGISTRO DE LA CNV:</t>
  </si>
  <si>
    <t>NORTE CAMBIOS S.A.E.C.A</t>
  </si>
  <si>
    <t>80016432-6</t>
  </si>
  <si>
    <t>n/a</t>
  </si>
  <si>
    <t>CARLOS ANTONIO LOPEZ E/ CARLOS DOMINGUEZ-PJC</t>
  </si>
  <si>
    <t>+595 0336 274580</t>
  </si>
  <si>
    <t>+595 0336 273299</t>
  </si>
  <si>
    <t>nortecambios@nortecambios.com.py</t>
  </si>
  <si>
    <t>http://www.nortecambios.com.py</t>
  </si>
  <si>
    <t>Carmen N. Vera de Ramírez</t>
  </si>
  <si>
    <t>Lic. Laura Mabel Arredondo Lugo</t>
  </si>
  <si>
    <t>Sr. Javier Antonio Zarate Maldonado</t>
  </si>
  <si>
    <t>Sr. Luis Alberto Lesme Niz</t>
  </si>
  <si>
    <t>Lic. Teresa Aurelia Vera Subeldia</t>
  </si>
  <si>
    <t>José Rodrigo González Alcaraz</t>
  </si>
  <si>
    <t>Gerente Sucursal C.D.E.</t>
  </si>
  <si>
    <t>Dayana Betania Martins Melgarejo</t>
  </si>
  <si>
    <t>Gerente Sucursal Asunción</t>
  </si>
  <si>
    <t>Eduardo Raúl Bóveda Duarte</t>
  </si>
  <si>
    <t>Gerente Ag. Bella Vista.</t>
  </si>
  <si>
    <t>Rodrigo López Giménez</t>
  </si>
  <si>
    <t>Gerente Ag. Salto del Guairá.</t>
  </si>
  <si>
    <t>Orlando Denis Meza Peralta</t>
  </si>
  <si>
    <t>Gerente Ag. Capitán Bado</t>
  </si>
  <si>
    <t>Gerente Ag. Concepción</t>
  </si>
  <si>
    <t>Rodrigo Venancio Ramírez Álvarez</t>
  </si>
  <si>
    <t>Jhonny Felipe Giménez Benítez</t>
  </si>
  <si>
    <t>Encargado Caja Auxiliar 7 – P.J.C.</t>
  </si>
  <si>
    <t>Dayli Patricia Vargas Ortellado</t>
  </si>
  <si>
    <t>Encargada Caja Auxiliar 8 – P.J.C.</t>
  </si>
  <si>
    <t>Celso González Yegros</t>
  </si>
  <si>
    <t>Encargado Caja Auxiliar 9,10 y 17 – P.J.C.</t>
  </si>
  <si>
    <t xml:space="preserve">Rocío Ramírez Torres </t>
  </si>
  <si>
    <t>Contadora</t>
  </si>
  <si>
    <t>Auditor Interno</t>
  </si>
  <si>
    <t>Nelson Ramón Cañete Britez</t>
  </si>
  <si>
    <t>Auditor Interno Informático</t>
  </si>
  <si>
    <t>Patrick Katerine Diana García</t>
  </si>
  <si>
    <t>66100 - Actividades auxiliares de la intermediación fi nanciera, excepto la fi nanciación de planes de seguros yde pensiones</t>
  </si>
  <si>
    <t>Servicont Contadores – Auditores Públicos Asociados</t>
  </si>
  <si>
    <t>Reg. CNV Nº AE 046</t>
  </si>
  <si>
    <t>César Guillermo Vera Subeldia</t>
  </si>
  <si>
    <t>Información al:</t>
  </si>
  <si>
    <t>INFORMACION GENERAL DE LA ENTIDAD</t>
  </si>
  <si>
    <t>Res. CNV CG N° 35/2023</t>
  </si>
  <si>
    <t>Acta de Directorio Nº 020/2023 de fecha 9 de febrero de 2023</t>
  </si>
  <si>
    <t>Representante Legal</t>
  </si>
  <si>
    <t>Escritura Pública  Nº 174 de fecha 18 de julio de 1.996, autorizada por el Notario y Escribano Público, Luís Antonio Paredes Jara, de cuyo testimonio se ha tomado nota y razón en la Dirección General de los Registros Públicos, en la Sección Personas Jurídicas y Asociaciones, bajo el Número 613, al folio 6586, en la Serie "B", en fecha 30 de octubre de 1.996, e inscripto en el Registro Público de Comercio, bajo el N° 815, al folio 7.480 y siguientes, en la Serie "C", Sección Contratos, en fecha 31 de octubre de 1.996
Autorizada para operar por el Banco Central del Paraguay como Casa de Cambios en julio del año 1997, según resolución Nº 15. Acta 136. 15.07.97
Inscrita en la Comisión Nacional de Valores bajo la denominación de Sociedad Anónima Emisora de Capital Abierto, según Res. Nº 1158/08. Acta de Directorio Nº 122 de fecha 10/12/2008.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</si>
</sst>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7" x14ac:knownFonts="1">
    <font>
      <sz val="11"/>
      <color theme="1"/>
      <name val="Calibri"/>
      <family val="2"/>
      <scheme val="minor"/>
    </font>
    <font>
      <sz val="11"/>
      <color theme="1"/>
      <name val="Calibri"/>
      <family val="2"/>
      <scheme val="minor"/>
    </font>
    <font>
      <u/>
      <sz val="11"/>
      <color theme="10"/>
      <name val="Calibri"/>
      <family val="2"/>
      <scheme val="minor"/>
    </font>
    <font>
      <b/>
      <sz val="11"/>
      <color theme="1"/>
      <name val="Source Serif Pro"/>
      <family val="1"/>
    </font>
    <font>
      <sz val="10"/>
      <color theme="1"/>
      <name val="Source Serif Pro"/>
      <family val="1"/>
    </font>
    <font>
      <b/>
      <sz val="10"/>
      <color theme="1"/>
      <name val="Source Serif Pro"/>
      <family val="1"/>
    </font>
    <font>
      <u/>
      <sz val="11"/>
      <color theme="10"/>
      <name val="Source Serif Pro"/>
      <family val="1"/>
    </font>
  </fonts>
  <fills count="4">
    <fill>
      <patternFill patternType="none"/>
    </fill>
    <fill>
      <patternFill patternType="gray125"/>
    </fill>
    <fill>
      <patternFill patternType="solid">
        <fgColor theme="0"/>
        <bgColor indexed="64"/>
      </patternFill>
    </fill>
    <fill>
      <patternFill patternType="solid">
        <fgColor rgb="FFD9D9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3">
    <xf numFmtId="0" fontId="0" fillId="0" borderId="0" xfId="0"/>
    <xf numFmtId="0" fontId="4" fillId="2" borderId="0" xfId="0" applyFont="1" applyFill="1" applyAlignment="1">
      <alignment horizontal="left" vertical="center"/>
    </xf>
    <xf numFmtId="0" fontId="4" fillId="2" borderId="0" xfId="0" applyFont="1" applyFill="1" applyAlignment="1">
      <alignment horizontal="left"/>
    </xf>
    <xf numFmtId="0" fontId="4" fillId="2" borderId="0" xfId="0" applyFont="1" applyFill="1"/>
    <xf numFmtId="0" fontId="5" fillId="2" borderId="0" xfId="0" applyFont="1" applyFill="1" applyAlignment="1">
      <alignment horizontal="left" vertical="center"/>
    </xf>
    <xf numFmtId="0" fontId="5" fillId="2" borderId="0" xfId="0" applyFont="1" applyFill="1" applyAlignment="1">
      <alignment horizontal="left" vertical="top" wrapText="1"/>
    </xf>
    <xf numFmtId="0" fontId="5" fillId="2" borderId="0" xfId="0" applyFont="1" applyFill="1" applyAlignment="1">
      <alignment vertical="top" wrapText="1"/>
    </xf>
    <xf numFmtId="0" fontId="5" fillId="2" borderId="0" xfId="0" applyFont="1" applyFill="1" applyAlignment="1">
      <alignment wrapText="1"/>
    </xf>
    <xf numFmtId="0" fontId="5" fillId="2" borderId="0" xfId="0" applyFont="1" applyFill="1" applyAlignment="1">
      <alignment horizontal="left"/>
    </xf>
    <xf numFmtId="0" fontId="5" fillId="2" borderId="0" xfId="0" quotePrefix="1" applyFont="1" applyFill="1" applyAlignment="1">
      <alignment horizontal="left"/>
    </xf>
    <xf numFmtId="0" fontId="6" fillId="2" borderId="0" xfId="3" applyFont="1" applyFill="1" applyAlignment="1">
      <alignment horizontal="left"/>
    </xf>
    <xf numFmtId="0" fontId="5" fillId="2"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5" fillId="2" borderId="0" xfId="0" applyFont="1" applyFill="1"/>
    <xf numFmtId="0" fontId="5" fillId="2" borderId="1" xfId="0" applyFont="1" applyFill="1" applyBorder="1" applyAlignment="1">
      <alignment horizontal="center" vertical="center" wrapText="1"/>
    </xf>
    <xf numFmtId="164" fontId="4" fillId="2" borderId="1" xfId="1" applyFont="1" applyFill="1" applyBorder="1" applyAlignment="1">
      <alignment horizontal="left" vertical="center" wrapText="1"/>
    </xf>
    <xf numFmtId="164" fontId="4" fillId="2" borderId="2" xfId="1" applyFont="1" applyFill="1" applyBorder="1" applyAlignment="1">
      <alignment horizontal="center" vertical="center" wrapText="1"/>
    </xf>
    <xf numFmtId="164" fontId="4" fillId="2" borderId="4" xfId="1" applyFont="1" applyFill="1" applyBorder="1" applyAlignment="1">
      <alignment horizontal="center" vertical="center" wrapText="1"/>
    </xf>
    <xf numFmtId="164" fontId="4" fillId="2" borderId="1" xfId="1" applyFont="1" applyFill="1" applyBorder="1" applyAlignment="1">
      <alignment vertical="center" wrapText="1"/>
    </xf>
    <xf numFmtId="0" fontId="5" fillId="2" borderId="1" xfId="0" applyFont="1" applyFill="1" applyBorder="1" applyAlignment="1">
      <alignment horizontal="center" vertical="center" wrapText="1"/>
    </xf>
    <xf numFmtId="0" fontId="5" fillId="2" borderId="0" xfId="0" applyFont="1" applyFill="1" applyAlignment="1">
      <alignment horizontal="center"/>
    </xf>
    <xf numFmtId="0" fontId="4" fillId="2" borderId="1" xfId="0" applyFont="1" applyFill="1" applyBorder="1" applyAlignment="1">
      <alignment horizontal="center" vertical="center" wrapText="1"/>
    </xf>
    <xf numFmtId="9" fontId="4" fillId="2" borderId="1" xfId="2" applyFont="1" applyFill="1" applyBorder="1" applyAlignment="1">
      <alignment horizontal="center" vertical="center" wrapText="1"/>
    </xf>
    <xf numFmtId="3" fontId="5" fillId="3" borderId="5" xfId="0" applyNumberFormat="1" applyFont="1" applyFill="1" applyBorder="1" applyAlignment="1">
      <alignment horizontal="center" vertical="center"/>
    </xf>
    <xf numFmtId="3" fontId="3" fillId="3" borderId="6" xfId="0" applyNumberFormat="1" applyFont="1" applyFill="1" applyBorder="1" applyAlignment="1">
      <alignment horizontal="right" vertical="center"/>
    </xf>
    <xf numFmtId="9" fontId="3" fillId="3" borderId="6"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14" fontId="5" fillId="2" borderId="0" xfId="0" applyNumberFormat="1" applyFont="1" applyFill="1" applyAlignment="1">
      <alignment horizontal="center" vertical="center"/>
    </xf>
    <xf numFmtId="3" fontId="5" fillId="3" borderId="7" xfId="0" applyNumberFormat="1" applyFont="1" applyFill="1" applyBorder="1" applyAlignment="1">
      <alignment horizontal="center" vertical="center"/>
    </xf>
    <xf numFmtId="3" fontId="5" fillId="3" borderId="8" xfId="0" applyNumberFormat="1" applyFont="1" applyFill="1" applyBorder="1" applyAlignment="1">
      <alignment horizontal="center" vertical="center"/>
    </xf>
    <xf numFmtId="3" fontId="5" fillId="3" borderId="6" xfId="0" applyNumberFormat="1" applyFont="1" applyFill="1" applyBorder="1" applyAlignment="1">
      <alignment horizontal="center" vertical="center"/>
    </xf>
    <xf numFmtId="3" fontId="3" fillId="3" borderId="6" xfId="0" applyNumberFormat="1" applyFont="1" applyFill="1" applyBorder="1" applyAlignment="1">
      <alignment horizontal="center" vertical="center"/>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6E5D90CB-8653-4B46-9767-BCA6702CE190}"/>
            </a:ext>
          </a:extLst>
        </xdr:cNvPr>
        <xdr:cNvSpPr txBox="1">
          <a:spLocks noChangeArrowheads="1"/>
        </xdr:cNvSpPr>
      </xdr:nvSpPr>
      <xdr:spPr bwMode="auto">
        <a:xfrm>
          <a:off x="0" y="428626"/>
          <a:ext cx="866775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twoCellAnchor editAs="oneCell">
    <xdr:from>
      <xdr:col>0</xdr:col>
      <xdr:colOff>0</xdr:colOff>
      <xdr:row>0</xdr:row>
      <xdr:rowOff>10584</xdr:rowOff>
    </xdr:from>
    <xdr:to>
      <xdr:col>1</xdr:col>
      <xdr:colOff>698500</xdr:colOff>
      <xdr:row>1</xdr:row>
      <xdr:rowOff>174406</xdr:rowOff>
    </xdr:to>
    <xdr:pic>
      <xdr:nvPicPr>
        <xdr:cNvPr id="4" name="image1.jpeg">
          <a:extLst>
            <a:ext uri="{FF2B5EF4-FFF2-40B4-BE49-F238E27FC236}">
              <a16:creationId xmlns:a16="http://schemas.microsoft.com/office/drawing/2014/main" id="{98C5BD14-489D-B5E2-869E-18E3C71F460E}"/>
            </a:ext>
          </a:extLst>
        </xdr:cNvPr>
        <xdr:cNvPicPr>
          <a:picLocks noChangeAspect="1"/>
        </xdr:cNvPicPr>
      </xdr:nvPicPr>
      <xdr:blipFill>
        <a:blip xmlns:r="http://schemas.openxmlformats.org/officeDocument/2006/relationships" r:embed="rId1" cstate="print"/>
        <a:stretch>
          <a:fillRect/>
        </a:stretch>
      </xdr:blipFill>
      <xdr:spPr>
        <a:xfrm>
          <a:off x="0" y="10584"/>
          <a:ext cx="1471083" cy="42840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nortecambios@nortecambios.com.py" TargetMode="External"/><Relationship Id="rId1" Type="http://schemas.openxmlformats.org/officeDocument/2006/relationships/hyperlink" Target="http://www.nortecambios.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BA099-D6D0-48C7-9377-F797340B6BD2}">
  <dimension ref="A1:J75"/>
  <sheetViews>
    <sheetView showGridLines="0" tabSelected="1" zoomScale="130" zoomScaleNormal="130" workbookViewId="0">
      <selection activeCell="F75" sqref="F75"/>
    </sheetView>
  </sheetViews>
  <sheetFormatPr baseColWidth="10" defaultColWidth="9.140625" defaultRowHeight="13.5" x14ac:dyDescent="0.25"/>
  <cols>
    <col min="1" max="1" width="11.5703125" style="2" customWidth="1"/>
    <col min="2" max="2" width="35.28515625" style="2" customWidth="1"/>
    <col min="3" max="4" width="9.140625" style="2"/>
    <col min="5" max="5" width="14" style="2" customWidth="1"/>
    <col min="6" max="6" width="9.140625" style="2"/>
    <col min="7" max="7" width="9.42578125" style="2" bestFit="1" customWidth="1"/>
    <col min="8" max="8" width="15.28515625" style="2" bestFit="1" customWidth="1"/>
    <col min="9" max="9" width="14.42578125" style="2" customWidth="1"/>
    <col min="10" max="16384" width="9.140625" style="3"/>
  </cols>
  <sheetData>
    <row r="1" spans="1:10" ht="21" customHeight="1" x14ac:dyDescent="0.25">
      <c r="A1" s="1"/>
      <c r="E1" s="2" t="s">
        <v>81</v>
      </c>
      <c r="F1" s="3"/>
    </row>
    <row r="2" spans="1:10" ht="15.75" customHeight="1" x14ac:dyDescent="0.25">
      <c r="A2" s="4"/>
      <c r="E2" s="2" t="s">
        <v>82</v>
      </c>
      <c r="F2" s="3"/>
    </row>
    <row r="4" spans="1:10" x14ac:dyDescent="0.25">
      <c r="A4" s="4" t="s">
        <v>0</v>
      </c>
    </row>
    <row r="5" spans="1:10" x14ac:dyDescent="0.25">
      <c r="A5" s="4" t="s">
        <v>80</v>
      </c>
    </row>
    <row r="6" spans="1:10" x14ac:dyDescent="0.25">
      <c r="A6" s="1" t="s">
        <v>79</v>
      </c>
      <c r="B6" s="38">
        <v>45473</v>
      </c>
    </row>
    <row r="7" spans="1:10" x14ac:dyDescent="0.25">
      <c r="A7" s="1"/>
    </row>
    <row r="8" spans="1:10" x14ac:dyDescent="0.25">
      <c r="A8" s="4" t="s">
        <v>1</v>
      </c>
      <c r="B8" s="8"/>
    </row>
    <row r="9" spans="1:10" x14ac:dyDescent="0.25">
      <c r="A9" s="1" t="s">
        <v>2</v>
      </c>
    </row>
    <row r="10" spans="1:10" x14ac:dyDescent="0.25">
      <c r="A10" s="3"/>
      <c r="B10" s="4" t="s">
        <v>38</v>
      </c>
    </row>
    <row r="11" spans="1:10" x14ac:dyDescent="0.25">
      <c r="A11" s="1" t="s">
        <v>3</v>
      </c>
    </row>
    <row r="12" spans="1:10" ht="15.75" customHeight="1" x14ac:dyDescent="0.25">
      <c r="A12" s="1"/>
      <c r="B12" s="5" t="s">
        <v>84</v>
      </c>
      <c r="C12" s="5"/>
      <c r="D12" s="5"/>
      <c r="E12" s="5"/>
      <c r="F12" s="5"/>
      <c r="G12" s="5"/>
      <c r="H12" s="5"/>
      <c r="I12" s="5"/>
      <c r="J12" s="6"/>
    </row>
    <row r="13" spans="1:10" x14ac:dyDescent="0.25">
      <c r="A13" s="1"/>
      <c r="B13" s="5"/>
      <c r="C13" s="5"/>
      <c r="D13" s="5"/>
      <c r="E13" s="5"/>
      <c r="F13" s="5"/>
      <c r="G13" s="5"/>
      <c r="H13" s="5"/>
      <c r="I13" s="5"/>
      <c r="J13" s="6"/>
    </row>
    <row r="14" spans="1:10" x14ac:dyDescent="0.25">
      <c r="A14" s="1"/>
      <c r="B14" s="5"/>
      <c r="C14" s="5"/>
      <c r="D14" s="5"/>
      <c r="E14" s="5"/>
      <c r="F14" s="5"/>
      <c r="G14" s="5"/>
      <c r="H14" s="5"/>
      <c r="I14" s="5"/>
      <c r="J14" s="6"/>
    </row>
    <row r="15" spans="1:10" x14ac:dyDescent="0.25">
      <c r="A15" s="1"/>
      <c r="B15" s="5"/>
      <c r="C15" s="5"/>
      <c r="D15" s="5"/>
      <c r="E15" s="5"/>
      <c r="F15" s="5"/>
      <c r="G15" s="5"/>
      <c r="H15" s="5"/>
      <c r="I15" s="5"/>
      <c r="J15" s="6"/>
    </row>
    <row r="16" spans="1:10" x14ac:dyDescent="0.25">
      <c r="A16" s="1"/>
      <c r="B16" s="5"/>
      <c r="C16" s="5"/>
      <c r="D16" s="5"/>
      <c r="E16" s="5"/>
      <c r="F16" s="5"/>
      <c r="G16" s="5"/>
      <c r="H16" s="5"/>
      <c r="I16" s="5"/>
      <c r="J16" s="6"/>
    </row>
    <row r="17" spans="1:10" x14ac:dyDescent="0.25">
      <c r="A17" s="1"/>
      <c r="B17" s="5"/>
      <c r="C17" s="5"/>
      <c r="D17" s="5"/>
      <c r="E17" s="5"/>
      <c r="F17" s="5"/>
      <c r="G17" s="5"/>
      <c r="H17" s="5"/>
      <c r="I17" s="5"/>
      <c r="J17" s="6"/>
    </row>
    <row r="18" spans="1:10" x14ac:dyDescent="0.25">
      <c r="A18" s="1"/>
      <c r="B18" s="5"/>
      <c r="C18" s="5"/>
      <c r="D18" s="5"/>
      <c r="E18" s="5"/>
      <c r="F18" s="5"/>
      <c r="G18" s="5"/>
      <c r="H18" s="5"/>
      <c r="I18" s="5"/>
      <c r="J18" s="6"/>
    </row>
    <row r="19" spans="1:10" x14ac:dyDescent="0.25">
      <c r="A19" s="1"/>
      <c r="B19" s="5"/>
      <c r="C19" s="5"/>
      <c r="D19" s="5"/>
      <c r="E19" s="5"/>
      <c r="F19" s="5"/>
      <c r="G19" s="5"/>
      <c r="H19" s="5"/>
      <c r="I19" s="5"/>
      <c r="J19" s="6"/>
    </row>
    <row r="20" spans="1:10" x14ac:dyDescent="0.25">
      <c r="A20" s="1"/>
      <c r="B20" s="6"/>
      <c r="C20" s="6"/>
      <c r="D20" s="6"/>
      <c r="E20" s="6"/>
      <c r="F20" s="6"/>
      <c r="G20" s="6"/>
      <c r="H20" s="6"/>
      <c r="I20" s="6"/>
      <c r="J20" s="6"/>
    </row>
    <row r="21" spans="1:10" x14ac:dyDescent="0.25">
      <c r="A21" s="1" t="s">
        <v>4</v>
      </c>
      <c r="C21" s="7"/>
      <c r="D21" s="7"/>
      <c r="E21" s="7"/>
      <c r="F21" s="7"/>
      <c r="G21" s="7"/>
      <c r="H21" s="7"/>
      <c r="I21" s="7"/>
    </row>
    <row r="22" spans="1:10" s="2" customFormat="1" x14ac:dyDescent="0.25">
      <c r="A22" s="3"/>
      <c r="B22" s="4" t="s">
        <v>39</v>
      </c>
    </row>
    <row r="23" spans="1:10" s="2" customFormat="1" x14ac:dyDescent="0.25">
      <c r="A23" s="1" t="s">
        <v>5</v>
      </c>
    </row>
    <row r="24" spans="1:10" s="2" customFormat="1" x14ac:dyDescent="0.25">
      <c r="A24" s="1"/>
      <c r="B24" s="8" t="s">
        <v>75</v>
      </c>
    </row>
    <row r="25" spans="1:10" s="2" customFormat="1" x14ac:dyDescent="0.25">
      <c r="A25" s="1" t="s">
        <v>6</v>
      </c>
    </row>
    <row r="26" spans="1:10" s="2" customFormat="1" x14ac:dyDescent="0.25">
      <c r="A26" s="1"/>
      <c r="B26" s="8" t="s">
        <v>40</v>
      </c>
    </row>
    <row r="27" spans="1:10" s="2" customFormat="1" x14ac:dyDescent="0.25">
      <c r="A27" s="1" t="s">
        <v>7</v>
      </c>
    </row>
    <row r="28" spans="1:10" s="2" customFormat="1" x14ac:dyDescent="0.25">
      <c r="A28" s="1"/>
      <c r="B28" s="8" t="s">
        <v>41</v>
      </c>
    </row>
    <row r="29" spans="1:10" s="2" customFormat="1" x14ac:dyDescent="0.25">
      <c r="A29" s="1" t="s">
        <v>8</v>
      </c>
    </row>
    <row r="30" spans="1:10" s="2" customFormat="1" x14ac:dyDescent="0.25">
      <c r="A30" s="1"/>
      <c r="B30" s="9" t="s">
        <v>42</v>
      </c>
    </row>
    <row r="31" spans="1:10" s="2" customFormat="1" x14ac:dyDescent="0.25">
      <c r="A31" s="1" t="s">
        <v>9</v>
      </c>
    </row>
    <row r="32" spans="1:10" s="2" customFormat="1" x14ac:dyDescent="0.25">
      <c r="A32" s="1"/>
      <c r="B32" s="9" t="s">
        <v>43</v>
      </c>
    </row>
    <row r="33" spans="1:9" x14ac:dyDescent="0.25">
      <c r="A33" s="1" t="s">
        <v>10</v>
      </c>
    </row>
    <row r="34" spans="1:9" ht="17.25" x14ac:dyDescent="0.35">
      <c r="A34" s="1"/>
      <c r="B34" s="10" t="s">
        <v>44</v>
      </c>
    </row>
    <row r="35" spans="1:9" x14ac:dyDescent="0.25">
      <c r="A35" s="1" t="s">
        <v>11</v>
      </c>
    </row>
    <row r="36" spans="1:9" ht="17.25" x14ac:dyDescent="0.35">
      <c r="A36" s="1"/>
      <c r="B36" s="10" t="s">
        <v>45</v>
      </c>
    </row>
    <row r="37" spans="1:9" x14ac:dyDescent="0.25">
      <c r="A37" s="4" t="s">
        <v>12</v>
      </c>
      <c r="B37" s="8"/>
    </row>
    <row r="38" spans="1:9" x14ac:dyDescent="0.25">
      <c r="A38" s="1"/>
    </row>
    <row r="39" spans="1:9" ht="24.75" customHeight="1" x14ac:dyDescent="0.25">
      <c r="A39" s="3"/>
      <c r="B39" s="11" t="s">
        <v>13</v>
      </c>
      <c r="C39" s="12" t="s">
        <v>14</v>
      </c>
      <c r="D39" s="13"/>
      <c r="E39" s="13"/>
      <c r="F39" s="13"/>
      <c r="G39" s="13"/>
      <c r="H39" s="13"/>
      <c r="I39" s="14"/>
    </row>
    <row r="40" spans="1:9" x14ac:dyDescent="0.25">
      <c r="A40" s="3"/>
      <c r="B40" s="15" t="s">
        <v>83</v>
      </c>
      <c r="C40" s="16" t="s">
        <v>47</v>
      </c>
      <c r="D40" s="17"/>
      <c r="E40" s="17"/>
      <c r="F40" s="17"/>
      <c r="G40" s="17"/>
      <c r="H40" s="17"/>
      <c r="I40" s="18"/>
    </row>
    <row r="41" spans="1:9" ht="15" customHeight="1" x14ac:dyDescent="0.25">
      <c r="A41" s="3"/>
      <c r="B41" s="15" t="s">
        <v>15</v>
      </c>
      <c r="C41" s="16" t="s">
        <v>47</v>
      </c>
      <c r="D41" s="17"/>
      <c r="E41" s="17"/>
      <c r="F41" s="17"/>
      <c r="G41" s="17"/>
      <c r="H41" s="17"/>
      <c r="I41" s="18"/>
    </row>
    <row r="42" spans="1:9" ht="15" customHeight="1" x14ac:dyDescent="0.25">
      <c r="A42" s="3"/>
      <c r="B42" s="15" t="s">
        <v>16</v>
      </c>
      <c r="C42" s="16" t="s">
        <v>48</v>
      </c>
      <c r="D42" s="17"/>
      <c r="E42" s="17"/>
      <c r="F42" s="17"/>
      <c r="G42" s="17"/>
      <c r="H42" s="17"/>
      <c r="I42" s="18"/>
    </row>
    <row r="43" spans="1:9" ht="15" customHeight="1" x14ac:dyDescent="0.25">
      <c r="A43" s="3"/>
      <c r="B43" s="15" t="s">
        <v>16</v>
      </c>
      <c r="C43" s="16" t="s">
        <v>49</v>
      </c>
      <c r="D43" s="17"/>
      <c r="E43" s="17"/>
      <c r="F43" s="17"/>
      <c r="G43" s="17"/>
      <c r="H43" s="17"/>
      <c r="I43" s="18"/>
    </row>
    <row r="44" spans="1:9" ht="15" customHeight="1" x14ac:dyDescent="0.25">
      <c r="A44" s="3"/>
      <c r="B44" s="15" t="s">
        <v>17</v>
      </c>
      <c r="C44" s="16" t="s">
        <v>50</v>
      </c>
      <c r="D44" s="17"/>
      <c r="E44" s="17"/>
      <c r="F44" s="17"/>
      <c r="G44" s="17"/>
      <c r="H44" s="17"/>
      <c r="I44" s="18"/>
    </row>
    <row r="45" spans="1:9" x14ac:dyDescent="0.25">
      <c r="A45" s="3"/>
      <c r="B45" s="12" t="s">
        <v>18</v>
      </c>
      <c r="C45" s="13"/>
      <c r="D45" s="13"/>
      <c r="E45" s="13"/>
      <c r="F45" s="13"/>
      <c r="G45" s="13"/>
      <c r="H45" s="13"/>
      <c r="I45" s="14"/>
    </row>
    <row r="46" spans="1:9" ht="15" customHeight="1" x14ac:dyDescent="0.25">
      <c r="A46" s="3"/>
      <c r="B46" s="15" t="s">
        <v>52</v>
      </c>
      <c r="C46" s="16" t="s">
        <v>51</v>
      </c>
      <c r="D46" s="17"/>
      <c r="E46" s="17"/>
      <c r="F46" s="17"/>
      <c r="G46" s="17"/>
      <c r="H46" s="17"/>
      <c r="I46" s="18"/>
    </row>
    <row r="47" spans="1:9" ht="15" customHeight="1" x14ac:dyDescent="0.25">
      <c r="A47" s="3"/>
      <c r="B47" s="15" t="s">
        <v>54</v>
      </c>
      <c r="C47" s="16" t="s">
        <v>53</v>
      </c>
      <c r="D47" s="17"/>
      <c r="E47" s="17"/>
      <c r="F47" s="17"/>
      <c r="G47" s="17"/>
      <c r="H47" s="17"/>
      <c r="I47" s="18"/>
    </row>
    <row r="48" spans="1:9" ht="15" customHeight="1" x14ac:dyDescent="0.25">
      <c r="A48" s="3"/>
      <c r="B48" s="15" t="s">
        <v>56</v>
      </c>
      <c r="C48" s="16" t="s">
        <v>55</v>
      </c>
      <c r="D48" s="17"/>
      <c r="E48" s="17"/>
      <c r="F48" s="17"/>
      <c r="G48" s="17"/>
      <c r="H48" s="17"/>
      <c r="I48" s="18"/>
    </row>
    <row r="49" spans="1:9" ht="15" customHeight="1" x14ac:dyDescent="0.25">
      <c r="A49" s="3"/>
      <c r="B49" s="15" t="s">
        <v>58</v>
      </c>
      <c r="C49" s="16" t="s">
        <v>57</v>
      </c>
      <c r="D49" s="17"/>
      <c r="E49" s="17"/>
      <c r="F49" s="17"/>
      <c r="G49" s="17"/>
      <c r="H49" s="17"/>
      <c r="I49" s="18"/>
    </row>
    <row r="50" spans="1:9" ht="15" customHeight="1" x14ac:dyDescent="0.25">
      <c r="A50" s="3"/>
      <c r="B50" s="15" t="s">
        <v>60</v>
      </c>
      <c r="C50" s="16" t="s">
        <v>59</v>
      </c>
      <c r="D50" s="17"/>
      <c r="E50" s="17"/>
      <c r="F50" s="17"/>
      <c r="G50" s="17"/>
      <c r="H50" s="17"/>
      <c r="I50" s="18"/>
    </row>
    <row r="51" spans="1:9" ht="15" customHeight="1" x14ac:dyDescent="0.25">
      <c r="A51" s="3"/>
      <c r="B51" s="15" t="s">
        <v>61</v>
      </c>
      <c r="C51" s="16" t="s">
        <v>62</v>
      </c>
      <c r="D51" s="17"/>
      <c r="E51" s="17"/>
      <c r="F51" s="17"/>
      <c r="G51" s="17"/>
      <c r="H51" s="17"/>
      <c r="I51" s="18"/>
    </row>
    <row r="52" spans="1:9" ht="15" customHeight="1" x14ac:dyDescent="0.25">
      <c r="A52" s="3"/>
      <c r="B52" s="15" t="s">
        <v>64</v>
      </c>
      <c r="C52" s="16" t="s">
        <v>63</v>
      </c>
      <c r="D52" s="17"/>
      <c r="E52" s="17"/>
      <c r="F52" s="17"/>
      <c r="G52" s="17"/>
      <c r="H52" s="17"/>
      <c r="I52" s="18"/>
    </row>
    <row r="53" spans="1:9" ht="15" customHeight="1" x14ac:dyDescent="0.25">
      <c r="A53" s="3"/>
      <c r="B53" s="15" t="s">
        <v>66</v>
      </c>
      <c r="C53" s="16" t="s">
        <v>65</v>
      </c>
      <c r="D53" s="17"/>
      <c r="E53" s="17"/>
      <c r="F53" s="17"/>
      <c r="G53" s="17"/>
      <c r="H53" s="17"/>
      <c r="I53" s="18"/>
    </row>
    <row r="54" spans="1:9" ht="15" customHeight="1" x14ac:dyDescent="0.25">
      <c r="A54" s="3"/>
      <c r="B54" s="15" t="s">
        <v>68</v>
      </c>
      <c r="C54" s="16" t="s">
        <v>67</v>
      </c>
      <c r="D54" s="17"/>
      <c r="E54" s="17"/>
      <c r="F54" s="17"/>
      <c r="G54" s="17"/>
      <c r="H54" s="17"/>
      <c r="I54" s="18"/>
    </row>
    <row r="55" spans="1:9" ht="15" customHeight="1" x14ac:dyDescent="0.25">
      <c r="A55" s="3"/>
      <c r="B55" s="15" t="s">
        <v>70</v>
      </c>
      <c r="C55" s="16" t="s">
        <v>69</v>
      </c>
      <c r="D55" s="17"/>
      <c r="E55" s="17"/>
      <c r="F55" s="17"/>
      <c r="G55" s="17"/>
      <c r="H55" s="17"/>
      <c r="I55" s="18"/>
    </row>
    <row r="56" spans="1:9" ht="15" customHeight="1" x14ac:dyDescent="0.25">
      <c r="A56" s="3"/>
      <c r="B56" s="15" t="s">
        <v>71</v>
      </c>
      <c r="C56" s="16" t="s">
        <v>72</v>
      </c>
      <c r="D56" s="17"/>
      <c r="E56" s="17"/>
      <c r="F56" s="17"/>
      <c r="G56" s="17"/>
      <c r="H56" s="17"/>
      <c r="I56" s="18"/>
    </row>
    <row r="57" spans="1:9" ht="15" customHeight="1" x14ac:dyDescent="0.25">
      <c r="A57" s="3"/>
      <c r="B57" s="15" t="s">
        <v>73</v>
      </c>
      <c r="C57" s="16" t="s">
        <v>74</v>
      </c>
      <c r="D57" s="17"/>
      <c r="E57" s="17"/>
      <c r="F57" s="17"/>
      <c r="G57" s="17"/>
      <c r="H57" s="17"/>
      <c r="I57" s="18"/>
    </row>
    <row r="58" spans="1:9" x14ac:dyDescent="0.25">
      <c r="A58" s="19"/>
      <c r="B58" s="19"/>
      <c r="C58" s="19"/>
      <c r="D58" s="19"/>
      <c r="E58" s="19"/>
      <c r="F58" s="19"/>
      <c r="G58" s="19"/>
      <c r="H58" s="19"/>
      <c r="I58" s="19"/>
    </row>
    <row r="59" spans="1:9" x14ac:dyDescent="0.25">
      <c r="A59" s="4" t="s">
        <v>19</v>
      </c>
      <c r="B59" s="8"/>
    </row>
    <row r="60" spans="1:9" x14ac:dyDescent="0.25">
      <c r="A60" s="1"/>
    </row>
    <row r="61" spans="1:9" x14ac:dyDescent="0.25">
      <c r="A61" s="3"/>
      <c r="B61" s="20" t="s">
        <v>20</v>
      </c>
      <c r="C61" s="21"/>
      <c r="D61" s="22"/>
      <c r="E61" s="22"/>
      <c r="F61" s="22"/>
      <c r="G61" s="22"/>
      <c r="H61" s="22"/>
      <c r="I61" s="23"/>
    </row>
    <row r="62" spans="1:9" s="24" customFormat="1" ht="25.5" customHeight="1" x14ac:dyDescent="0.25">
      <c r="B62" s="25" t="s">
        <v>21</v>
      </c>
      <c r="C62" s="12" t="s">
        <v>22</v>
      </c>
      <c r="D62" s="14"/>
      <c r="E62" s="12" t="s">
        <v>23</v>
      </c>
      <c r="F62" s="14"/>
      <c r="G62" s="12" t="s">
        <v>24</v>
      </c>
      <c r="H62" s="14"/>
      <c r="I62" s="25" t="s">
        <v>25</v>
      </c>
    </row>
    <row r="63" spans="1:9" x14ac:dyDescent="0.25">
      <c r="A63" s="3"/>
      <c r="B63" s="26">
        <v>13000000000</v>
      </c>
      <c r="C63" s="27">
        <v>13000000000</v>
      </c>
      <c r="D63" s="28"/>
      <c r="E63" s="27">
        <v>13000000000</v>
      </c>
      <c r="F63" s="28"/>
      <c r="G63" s="27">
        <v>11100000000</v>
      </c>
      <c r="H63" s="28"/>
      <c r="I63" s="29">
        <v>10000000</v>
      </c>
    </row>
    <row r="64" spans="1:9" x14ac:dyDescent="0.25">
      <c r="A64" s="1"/>
    </row>
    <row r="65" spans="1:9" x14ac:dyDescent="0.25">
      <c r="A65" s="1" t="s">
        <v>26</v>
      </c>
    </row>
    <row r="66" spans="1:9" x14ac:dyDescent="0.25">
      <c r="A66" s="1"/>
    </row>
    <row r="67" spans="1:9" s="31" customFormat="1" ht="54" x14ac:dyDescent="0.25">
      <c r="A67" s="25" t="s">
        <v>27</v>
      </c>
      <c r="B67" s="30" t="s">
        <v>28</v>
      </c>
      <c r="C67" s="30"/>
      <c r="D67" s="30"/>
      <c r="E67" s="25" t="s">
        <v>29</v>
      </c>
      <c r="F67" s="25" t="s">
        <v>30</v>
      </c>
      <c r="G67" s="25" t="s">
        <v>31</v>
      </c>
      <c r="H67" s="25" t="s">
        <v>32</v>
      </c>
      <c r="I67" s="25" t="s">
        <v>33</v>
      </c>
    </row>
    <row r="68" spans="1:9" x14ac:dyDescent="0.25">
      <c r="A68" s="32">
        <v>1</v>
      </c>
      <c r="B68" s="37" t="s">
        <v>46</v>
      </c>
      <c r="C68" s="37"/>
      <c r="D68" s="37"/>
      <c r="E68" s="32">
        <v>555</v>
      </c>
      <c r="F68" s="32" t="s">
        <v>34</v>
      </c>
      <c r="G68" s="32">
        <v>555</v>
      </c>
      <c r="H68" s="26">
        <v>5550000000</v>
      </c>
      <c r="I68" s="33">
        <v>0.5</v>
      </c>
    </row>
    <row r="69" spans="1:9" ht="14.25" thickBot="1" x14ac:dyDescent="0.3">
      <c r="A69" s="32">
        <v>2</v>
      </c>
      <c r="B69" s="37" t="s">
        <v>78</v>
      </c>
      <c r="C69" s="37"/>
      <c r="D69" s="37"/>
      <c r="E69" s="32">
        <v>555</v>
      </c>
      <c r="F69" s="32" t="s">
        <v>34</v>
      </c>
      <c r="G69" s="32">
        <v>555</v>
      </c>
      <c r="H69" s="26">
        <v>5550000000</v>
      </c>
      <c r="I69" s="33">
        <v>0.5</v>
      </c>
    </row>
    <row r="70" spans="1:9" ht="18" thickBot="1" x14ac:dyDescent="0.3">
      <c r="A70" s="34"/>
      <c r="B70" s="39"/>
      <c r="C70" s="40"/>
      <c r="D70" s="41"/>
      <c r="E70" s="34">
        <f>SUM(E68:E69)</f>
        <v>1110</v>
      </c>
      <c r="F70" s="34"/>
      <c r="G70" s="42">
        <f>SUM(G68:G69)</f>
        <v>1110</v>
      </c>
      <c r="H70" s="35">
        <f>SUM(H68:H69)</f>
        <v>11100000000</v>
      </c>
      <c r="I70" s="36">
        <v>1</v>
      </c>
    </row>
    <row r="71" spans="1:9" x14ac:dyDescent="0.25">
      <c r="A71" s="4" t="s">
        <v>35</v>
      </c>
      <c r="B71" s="8"/>
    </row>
    <row r="72" spans="1:9" x14ac:dyDescent="0.25">
      <c r="A72" s="1" t="s">
        <v>36</v>
      </c>
    </row>
    <row r="73" spans="1:9" x14ac:dyDescent="0.25">
      <c r="A73" s="1"/>
      <c r="B73" s="8" t="s">
        <v>76</v>
      </c>
    </row>
    <row r="74" spans="1:9" s="2" customFormat="1" x14ac:dyDescent="0.25">
      <c r="A74" s="1" t="s">
        <v>37</v>
      </c>
    </row>
    <row r="75" spans="1:9" x14ac:dyDescent="0.25">
      <c r="B75" s="8" t="s">
        <v>77</v>
      </c>
    </row>
  </sheetData>
  <mergeCells count="29">
    <mergeCell ref="C56:I56"/>
    <mergeCell ref="B12:I19"/>
    <mergeCell ref="C63:D63"/>
    <mergeCell ref="E63:F63"/>
    <mergeCell ref="G63:H63"/>
    <mergeCell ref="B67:D67"/>
    <mergeCell ref="B68:D68"/>
    <mergeCell ref="B69:D69"/>
    <mergeCell ref="C52:I52"/>
    <mergeCell ref="C53:I53"/>
    <mergeCell ref="C54:I54"/>
    <mergeCell ref="C55:I55"/>
    <mergeCell ref="C57:I57"/>
    <mergeCell ref="C62:D62"/>
    <mergeCell ref="E62:F62"/>
    <mergeCell ref="G62:H62"/>
    <mergeCell ref="C46:I46"/>
    <mergeCell ref="C47:I47"/>
    <mergeCell ref="C48:I48"/>
    <mergeCell ref="C49:I49"/>
    <mergeCell ref="C50:I50"/>
    <mergeCell ref="C51:I51"/>
    <mergeCell ref="C44:I44"/>
    <mergeCell ref="B45:I45"/>
    <mergeCell ref="C39:I39"/>
    <mergeCell ref="C40:I40"/>
    <mergeCell ref="C41:I41"/>
    <mergeCell ref="C42:I42"/>
    <mergeCell ref="C43:I43"/>
  </mergeCells>
  <hyperlinks>
    <hyperlink ref="B36" r:id="rId1" xr:uid="{7BF434A0-8FE6-460D-A060-41A2E5CE40D8}"/>
    <hyperlink ref="B34" r:id="rId2" xr:uid="{9197A392-8F5F-4B85-A80A-DFF040309A7C}"/>
  </hyperlinks>
  <pageMargins left="0.7" right="0.7" top="0.75" bottom="0.75" header="0.3" footer="0.3"/>
  <pageSetup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hIQ3VYerRpdpPP2Zpiw+CUUx7x9NzwQYEagOL3+gLcFUWb7hJSismZTji7wR7hUAAQ96z2GAy4Xh
xIInOwZZAw==</DigestValue>
    </Reference>
    <Reference Type="http://www.w3.org/2000/09/xmldsig#Object" URI="#idOfficeObject">
      <DigestMethod Algorithm="http://www.w3.org/2001/04/xmlenc#sha512"/>
      <DigestValue>ZooXK8VC6Wn1VhNS1zND1AdxCt3I9WI1067gEaNjlqKwRAKVZ9Z2cU85FPn3mO338OQxSXGh3ehR
Tvu9t9kYgA==</DigestValue>
    </Reference>
    <Reference Type="http://uri.etsi.org/01903#SignedProperties" URI="#idSignedProperties">
      <Transforms>
        <Transform Algorithm="http://www.w3.org/TR/2001/REC-xml-c14n-20010315"/>
      </Transforms>
      <DigestMethod Algorithm="http://www.w3.org/2001/04/xmlenc#sha512"/>
      <DigestValue>G+MXnbot2RxGcPX9rBqKvMwmpALcjrgi6otivBjdbOpWwtdiSUZc/d/nb1qOWudTn50c4EgsfAyP
VvLu5gujFg==</DigestValue>
    </Reference>
    <Reference Type="http://www.w3.org/2000/09/xmldsig#Object" URI="#idValidSigLnImg">
      <DigestMethod Algorithm="http://www.w3.org/2001/04/xmlenc#sha512"/>
      <DigestValue>YQjIUgLJq+s92bEwiy1AfQgCEsw0dNfL4AdPtPb0oHRVNsdzN7W8FbG2X3A0pojMVbIFLDYrIoKQ
R3aUJuaX8Q==</DigestValue>
    </Reference>
    <Reference Type="http://www.w3.org/2000/09/xmldsig#Object" URI="#idInvalidSigLnImg">
      <DigestMethod Algorithm="http://www.w3.org/2001/04/xmlenc#sha512"/>
      <DigestValue>CjbXtKQXd3zn3ot1hJHUzxBRrksoiWjj4AickNGt2l8/TmjAblvcz+etDlMODJGPs2msVsVtWpst
YgmZOPCrvg==</DigestValue>
    </Reference>
  </SignedInfo>
  <SignatureValue>Kr2jFktKaglZjeRS8ilNZTd07xO89eH7nJ7TCMoJIwbnNesXgz6F5djdIR8CvmlK8GFEQwTa4y5s
PxbsCVmqWMVwwkdE6d/Ztd9x5e6k9U1hniZtDNJRcq3+2qDWEz70QOzo7yfeosFldJyeysbF4Uuo
McHOvq99TPYLt1LQTqZZKR0DAM9HfwiMdAjBGsgSjNNMilYiuqgCyCHGl6aR4gbdI3CrNeb9qWmr
ccrWVklAiWyT47oEYOflANHk+ySXBjFDylrBb8TC9dOEx/uCrecRnSQUxc8JJ/ZcY+PBcVxVd9OH
UBX0zF2ZPDuBpZwktrx3EaQKpiPkQKMKoO4I5Q==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+WQR2nvJox9OuWLneRwTCpiDihKgEEAAQhzFVM5RNOnyyjRuQcYcFr/3r+4X3KGfx6vW0APUw7UHxg0oc74XeA==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KJM3k2jQaXZsAd+4XJFiJhT/qSU2yrGNxsLxA7udpbSgptYCg5ncyMwEosCiuM1R1zkyC+/77ok2v/4YAvHv9Q==</DigestValue>
      </Reference>
      <Reference URI="/xl/drawings/vmlDrawing1.vml?ContentType=application/vnd.openxmlformats-officedocument.vmlDrawing">
        <DigestMethod Algorithm="http://www.w3.org/2001/04/xmlenc#sha512"/>
        <DigestValue>a4mgvIfQzbpUfI05ZpbDphLX7Pq1n8iLsmhy1ZdX2RDOTAZt/qUcb2CheBb8/frzCZPWlM2lpiudta9qaLVUlw==</DigestValue>
      </Reference>
      <Reference URI="/xl/media/image1.jpeg?ContentType=image/jpeg">
        <DigestMethod Algorithm="http://www.w3.org/2001/04/xmlenc#sha512"/>
        <DigestValue>P9MDz8Sa7cQKVi1SBqdJaJ5vnf3+aPMuHHuj1eMI60c/L7MA0vKUWvDEHf4g6Ggif6dolFaOLJuefhxMSs5mZA==</DigestValue>
      </Reference>
      <Reference URI="/xl/media/image2.emf?ContentType=image/x-emf">
        <DigestMethod Algorithm="http://www.w3.org/2001/04/xmlenc#sha512"/>
        <DigestValue>lfu6GrME/0lErVTANB3F7Gt3dcVRnsKp3tlJEk2IGXc/TCL287luswgeCouIhrmX05G4z93LhTrGFrDB+PkzzQ==</DigestValue>
      </Reference>
      <Reference URI="/xl/printerSettings/printerSettings1.bin?ContentType=application/vnd.openxmlformats-officedocument.spreadsheetml.printerSettings">
        <DigestMethod Algorithm="http://www.w3.org/2001/04/xmlenc#sha512"/>
        <DigestValue>jxt44QjO4ekA80ioYzcJAiW4PlTev2arB0DZ2iMrgMWwyAZZcf1KVHEUX2ID4YFsTjCSXlDAIMVTVnC8bynb1g==</DigestValue>
      </Reference>
      <Reference URI="/xl/sharedStrings.xml?ContentType=application/vnd.openxmlformats-officedocument.spreadsheetml.sharedStrings+xml">
        <DigestMethod Algorithm="http://www.w3.org/2001/04/xmlenc#sha512"/>
        <DigestValue>Dlg8mvWE9hwJidskh+T8P+8Fg9skFlzIVjNcxAzTUbffOsUVXIahnlFzMvhadO0/iskH+RtUpONgR1E4DnSPCA==</DigestValue>
      </Reference>
      <Reference URI="/xl/styles.xml?ContentType=application/vnd.openxmlformats-officedocument.spreadsheetml.styles+xml">
        <DigestMethod Algorithm="http://www.w3.org/2001/04/xmlenc#sha512"/>
        <DigestValue>gnQ45E9/OC5TyD02YiBraTCuIewteVCoLLTGfQJYCxy7aIlrgMz6ljWwvhc0N/5OzUu3BeexBVWGwtNPA6JKRg==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dG5/kPAjJSnzyk22gIu0G7R7odi1pdI2nJ+ExbEs58xVV86dRPQw2Z9hSbYMUMAJoIcxaXclpbdxnoekeFGTnQ==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2tLTHExvZcTIdVyOI9rf79P8e6ZFNyR4zjbD+g1CmlpHa7Nqn6ldNq1eQhRH9zk9Vd0yS8am7Yj2dWcCEbAdkA==</DigestValue>
      </Reference>
      <Reference URI="/xl/worksheets/sheet1.xml?ContentType=application/vnd.openxmlformats-officedocument.spreadsheetml.worksheet+xml">
        <DigestMethod Algorithm="http://www.w3.org/2001/04/xmlenc#sha512"/>
        <DigestValue>Da7rwPQCzHDiMEi9VUsF1jcQ/sEecnQVVHYKh2QJCE8sMrBny8L6/hN8FMq0dSSjOCEmjiU39jtpxoY6zE30Ig==</DigestValue>
      </Reference>
    </Manifest>
    <SignatureProperties>
      <SignatureProperty Id="idSignatureTime" Target="#idPackageSignature">
        <mdssi:SignatureTime xmlns:mdssi="http://schemas.openxmlformats.org/package/2006/digital-signature">
          <mdssi:Format>YYYY-MM-DDThh:mm:ssTZD</mdssi:Format>
          <mdssi:Value>2024-09-03T19:37:36Z</mdssi:Value>
        </mdssi:SignatureTime>
      </SignatureProperty>
    </SignatureProperties>
  </Object>
  <Object Id="idOfficeObject">
    <SignatureProperties>
      <SignatureProperty Id="idOfficeV1Details" Target="#idPackageSignature">
        <SignatureInfoV1 xmlns="http://schemas.microsoft.com/office/2006/digsig">
          <SetupID>{A0AFB514-4ED3-42BC-BD3D-323D37DB4CF6}</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2024-09-03T19:37:36Z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o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6fwAAAAAAAPp/AADQzg2l+n8AAAAAAAAAAAAA8MTpjhACAAAA+SPwEAIAAHSVTRX6fwAAAAAAAAAAAAAAAAAAAAAAAIigxWRiMAAAiPoj8BACAABAPjqAEAIAAOD///8AAAAAsIMfgBACAAAoFe6gAAAAAAAAAAAAAAAABgAAAAAAAAAAAAAAAAAAAEwU7qAdAAAAiRTuoB0AAADBH+Sk+n8AAGjQIo4QAgAAUBPuoAAAAABo0CKOEAIAADAU7qAdAAAAsIMfgBACAAC7Veik+n8AAPAT7qAdAAAAiRTuoB0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URb6fwAAOGLuoB0AAAAAAAAAEAIAANDODaX6fwAAAAAAAAAAAAAJAAAAAAAAAAAAAAAAAAAANORRFvp/AAAAAAAAAAAAAAAAAAAAAAAA2NDFZGIwAAC4Y+6gHQAAAPhm7qAdAAAAsBG0gRACAACwgx+AEAIAAOBk7qAAAAAAAHvL+BACAAAHAAAAAAAAAAAAAAAAAAAAHGTuoB0AAABZZO6gHQAAAMEf5KT6fwAAAAAAAAAAAAAAAAAAAAAAANhj7qAdAAAAkGPuoB0AAACwgx+AEAIAALtV6KT6fwAAwGPuoB0AAABZZO6gH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n8AAAAIAAAAAAAA0M4Npfp/AAAAAAAAAAAAAAAAAAAAAAAAaPH/jhACAACQwOmOEAIAAAAAAAAAAAAAAAAAAAAAAAAIoMVkYjAAACiqzxX6fwAAIKs/gBACAADw////AAAAALCDH4AQAgAAqBXuoAAAAAAAAAAAAAAAAAkAAAAAAAAAAAAAAAAAAADMFO6gHQAAAAkV7qAdAAAAwR/kpPp/AAAY0CKOEAIAANAT7qAAAAAAGNAijhACAAAAAAAAAAAAALCDH4AQAgAAu1XopPp/AABwFO6gHQAAAAkV7qAdAAAAAAAAAAAAAABgwHCA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kBAACAAAAAAAAAAAAAAAAJAQAAgAAAACUAAAAMAAAAAgAAACcAAAAYAAAABAAAAAAAAAD///8AAAAAACUAAAAMAAAABAAAAEwAAABkAAAAAAAAAFAAAAAIAQAAfAAAAAAAAABQAAAAC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wP4W+n8AAADA/hb6fwAA7NHiFvp/AAAAAJOl+n8AAPXhURb6fwAAMBaTpfp/AADs0eIW+n8AAKAWAAAAAAAAQAAAwPp/AAAAAJOl+n8AAMHkURb6fwAABAAAAAAAAAAwFpOl+n8AABC476AdAAAA7NHiFgAAAABIAAAAAAAAAOzR4hb6fwAAoMP+Fvp/AABA1uIW+n8AAAEAAAAAAAAAhvviFvp/AAAAAJOl+n8AAAAAAAAAAAAAAAAAABACAACwt++gHQAAALCDH4AQAgAAu1XopPp/AADguO+gHQAAAHm576Ad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BAAAABgAAAAMAAAAAAAAABIAAAAMAAAAAQAAABYAAAAMAAAAAAAAAFQAAAA4AQAACgAAAHAAAAD+AAAAfAAAAAEAAADRdslBqwrJ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ASGgAAkQwAACBFTUYAAAEA+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VBAAAAAcKDQcKDQcJDQ4WMShFrjFU1TJV1gECBAIDBAECBQoRKyZBowsTMRMJAAAAfqbJd6PIeqDCQFZ4JTd0Lk/HMVPSGy5uFiE4GypVJ0KnHjN9AAABxlEAAACcz+7S6ffb7fnC0t1haH0hMm8aLXIuT8ggOIwoRKslP58cK08AAAFAdAAAAMHg9P///////////+bm5k9SXjw/SzBRzTFU0y1NwSAyVzFGXwEBAutoCA8mnM/u69/SvI9jt4tgjIR9FBosDBEjMVTUMlXWMVPRKUSeDxk4AAAAmgQAAADT6ff///////+Tk5MjK0krSbkvUcsuT8YVJFoTIFIrSbgtTcEQHEdIygAAAJzP7vT6/bTa8kRleixHhy1Nwi5PxiQtTnBwcJKSki81SRwtZAgOI63UAAAAweD02+35gsLqZ5q6Jz1jNEJyOUZ4qamp+/v7////wdPeVnCJAQECWjAAAACv1/Ho8/ubzu6CwuqMudS3u769vb3////////////L5fZymsABAgPcQAAAAK/X8fz9/uLx+snk9uTy+vz9/v///////////////8vl9nKawAECAx0PAAAAotHvtdryxOL1xOL1tdry0+r32+350+r3tdryxOL1pdPvc5rAAQIDVEUAAABpj7ZnjrZqj7Zqj7ZnjrZtkbdukrdtkbdnjrZqj7ZojrZ3rdUCAwRBIAAAAAAAAAAAAAAAAAAAAAAAAAAAAAAAAAAAAAAAAAAAAAAAAAAAAAAAAE8x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Fvp/AAAAwP4W+n8AAOzR4hb6fwAAAACTpfp/AAD14VEW+n8AADAWk6X6fwAA7NHiFvp/AACgFgAAAAAAAEAAAMD6fwAAAACTpfp/AADB5FEW+n8AAAQAAAAAAAAAMBaTpfp/AAAQuO+gHQAAAOzR4hYAAAAASAAAAAAAAADs0eIW+n8AAKDD/hb6fwAAQNbiFvp/AAABAAAAAAAAAIb74hb6fwAAAACTpfp/AAAAAAAAAAAAAAAAAAAQAgAAsLfvoB0AAACwgx+AEAIAALtV6KT6fwAA4LjvoB0AAAB5ue+gH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URb6fwAAOGLuoB0AAAAAAAAAEAIAANDODaX6fwAAAAAAAAAAAAAJAAAAAAAAAAAAAAAAAAAANORRFvp/AAAAAAAAAAAAAAAAAAAAAAAA2NDFZGIwAAC4Y+6gHQAAAPhm7qAdAAAAsBG0gRACAACwgx+AEAIAAOBk7qAAAAAAAHvL+BACAAAHAAAAAAAAAAAAAAAAAAAAHGTuoB0AAABZZO6gHQAAAMEf5KT6fwAAAAAAAAAAAAAAAAAAAAAAANhj7qAdAAAAkGPuoB0AAACwgx+AEAIAALtV6KT6fwAAwGPuoB0AAABZZO6gH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0M4Npfp/AAAAAAAAAAAAAPDE6Y4QAgAAAPkj8BACAAB0lU0V+n8AAAAAAAAAAAAAAAAAAAAAAACIoMVkYjAAAIj6I/AQAgAAQD46gBACAADg////AAAAALCDH4AQAgAAKBXuoAAAAAAAAAAAAAAAAAYAAAAAAAAAAAAAAAAAAABMFO6gHQAAAIkU7qAdAAAAwR/kpPp/AABo0CKOEAIAAFAT7qAAAAAAaNAijhACAAAwFO6gHQAAALCDH4AQAgAAu1XopPp/AADwE+6gHQAAAIkU7qAdAAAAAAAAAAAAAAAAAAAAZHYACAAAAAAlAAAADAAAAAMAAAAYAAAADAAAAAAAAAASAAAADAAAAAEAAAAWAAAADAAAAAgAAABUAAAAVAAAAAoAAAAnAAAAHgAAAEoAAAABAAAA0XbJQasKyUEKAAAASwAAAAEAAABMAAAABAAAAAkAAAAnAAAAIAAAAEsAAABQAAAAWACTp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D6fwAAAAgAAAAAAADQzg2l+n8AAAAAAAAAAAAAAAAAAAAAAABo8f+OEAIAAJDA6Y4QAgAAAAAAAAAAAAAAAAAAAAAAAAigxWRiMAAAKKrPFfp/AAAgqz+AEAIAAPD///8AAAAAsIMfgBACAACoFe6gAAAAAAAAAAAAAAAACQAAAAAAAAAAAAAAAAAAAMwU7qAdAAAACRXuoB0AAADBH+Sk+n8AABjQIo4QAgAA0BPuoAAAAAAY0CKOEAIAAAAAAAAAAAAAsIMfgBACAAC7Veik+n8AAHAU7qAdAAAACRXuoB0AAAAAAAAAAAAAAGDAcIB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BIAAAAMAAAAAQAAABYAAAAMAAAAAAAAAFQAAAA4AQAACgAAAHAAAAD+AAAAfAAAAAEAAADRdslBqwrJQQoAAABwAAAAJwAAAEwAAAAEAAAACQAAAHAAAAAAAQAAfQAAAJwAAABGAGkAcgBtAGEAZABvACAAcABvAHIAOgAgAEwAQQBVAFIAQQAgAE0AQQBCAEUATAAgAEEAUgBSAEUARABPAE4ARABPACAATABVAEcATwBGRg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PC_Audi</cp:lastModifiedBy>
  <dcterms:created xsi:type="dcterms:W3CDTF">2024-09-03T19:27:15Z</dcterms:created>
  <dcterms:modified xsi:type="dcterms:W3CDTF">2024-09-03T19:27:50Z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